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3" i="1" l="1"/>
  <c r="I13" i="1"/>
  <c r="I11" i="1"/>
  <c r="I12" i="1"/>
  <c r="I10" i="1" l="1"/>
</calcChain>
</file>

<file path=xl/sharedStrings.xml><?xml version="1.0" encoding="utf-8"?>
<sst xmlns="http://schemas.openxmlformats.org/spreadsheetml/2006/main" count="35" uniqueCount="31">
  <si>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</si>
  <si>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</si>
  <si>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</si>
  <si>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</si>
  <si>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</si>
  <si>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</si>
  <si>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</si>
  <si>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</si>
  <si>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</si>
  <si>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</si>
  <si>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</si>
  <si>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</si>
  <si>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</si>
  <si>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</si>
  <si>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</si>
  <si>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</si>
  <si>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</si>
  <si>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</si>
  <si>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</si>
  <si>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</si>
  <si>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Местонахождение Товара: 
1. Ямало-Ненецкий автономный округ, г. Новый Уренгой, район Коротчаево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</si>
  <si>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</si>
  <si>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НВЛ-2019/662</t>
    </r>
  </si>
  <si>
    <t>Наименование лота:  "Реализация невостребованных ликвидных МТР. Хозтовары"</t>
  </si>
  <si>
    <t>Муфта сливная МС-2Н-УХЛ1</t>
  </si>
  <si>
    <t>Картон асбестовый КАОН-1, толщиной 6мм, длиной 1000мм, шириной 1000мм</t>
  </si>
  <si>
    <t>Шар металлический для тестирования трубы d 32мм. специзделие</t>
  </si>
  <si>
    <t>КГ</t>
  </si>
  <si>
    <t>2009</t>
  </si>
  <si>
    <t>2011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</si>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</sst>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F14" sqref="F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43.5" customHeight="1" x14ac:dyDescent="0.25">
      <c r="A2" s="51" t="s">
        <v>23</v>
      </c>
      <c r="B2" s="51"/>
      <c r="C2" s="51"/>
      <c r="D2" s="51"/>
      <c r="E2" s="51"/>
      <c r="F2" s="51"/>
      <c r="G2" s="51"/>
      <c r="H2" s="51"/>
    </row>
    <row r="3" spans="1:16361" s="1" customFormat="1" ht="25.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19</v>
      </c>
      <c r="B4" s="53"/>
      <c r="C4" s="53"/>
      <c r="D4" s="53"/>
      <c r="E4" s="53"/>
      <c r="F4" s="53"/>
      <c r="G4" s="53"/>
      <c r="H4" s="53"/>
    </row>
    <row r="5" spans="1:16361" s="15" customFormat="1" ht="27" customHeight="1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8" customHeight="1" x14ac:dyDescent="0.2">
      <c r="A6" s="47" t="s">
        <v>20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1071821</v>
      </c>
      <c r="D10" s="44" t="s">
        <v>24</v>
      </c>
      <c r="E10" s="44" t="s">
        <v>21</v>
      </c>
      <c r="F10" s="45">
        <v>1</v>
      </c>
      <c r="G10" s="64">
        <v>1321.50071</v>
      </c>
      <c r="H10" s="44" t="s">
        <v>28</v>
      </c>
      <c r="I10" s="41">
        <f>G10*F10</f>
        <v>1321.50071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1113639</v>
      </c>
      <c r="D11" s="44" t="s">
        <v>25</v>
      </c>
      <c r="E11" s="44" t="s">
        <v>27</v>
      </c>
      <c r="F11" s="45">
        <v>7.34</v>
      </c>
      <c r="G11" s="64">
        <v>54.190800000000003</v>
      </c>
      <c r="H11" s="44" t="s">
        <v>29</v>
      </c>
      <c r="I11" s="41">
        <f t="shared" ref="I11:I12" si="0">G11*F11</f>
        <v>397.76047199999999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1149241</v>
      </c>
      <c r="D12" s="44" t="s">
        <v>26</v>
      </c>
      <c r="E12" s="44" t="s">
        <v>21</v>
      </c>
      <c r="F12" s="45">
        <v>2</v>
      </c>
      <c r="G12" s="64">
        <v>655.30709999999999</v>
      </c>
      <c r="H12" s="44" t="s">
        <v>30</v>
      </c>
      <c r="I12" s="41">
        <f t="shared" si="0"/>
        <v>1310.6142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58" t="s">
        <v>7</v>
      </c>
      <c r="B13" s="58"/>
      <c r="C13" s="58"/>
      <c r="D13" s="58"/>
      <c r="E13" s="26"/>
      <c r="F13" s="27">
        <f>SUM(F10:F12)</f>
        <v>10.34</v>
      </c>
      <c r="G13" s="28"/>
      <c r="H13" s="36"/>
      <c r="I13" s="42">
        <f>SUM(I10:I12)</f>
        <v>3029.8753820000002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</row>
    <row r="15" spans="1:16361" s="4" customFormat="1" ht="111.75" customHeight="1" x14ac:dyDescent="0.25">
      <c r="A15" s="59" t="s">
        <v>8</v>
      </c>
      <c r="B15" s="60"/>
      <c r="C15" s="60"/>
      <c r="D15" s="61"/>
      <c r="E15" s="62" t="s">
        <v>9</v>
      </c>
      <c r="F15" s="62"/>
      <c r="G15" s="62"/>
      <c r="H15" s="62"/>
    </row>
    <row r="16" spans="1:16361" s="4" customFormat="1" ht="15.75" customHeight="1" x14ac:dyDescent="0.25">
      <c r="A16" s="55" t="s">
        <v>10</v>
      </c>
      <c r="B16" s="56"/>
      <c r="C16" s="56"/>
      <c r="D16" s="57"/>
      <c r="E16" s="54" t="s">
        <v>16</v>
      </c>
      <c r="F16" s="54"/>
      <c r="G16" s="54"/>
      <c r="H16" s="54"/>
    </row>
    <row r="17" spans="1:8" s="4" customFormat="1" ht="15.75" customHeight="1" x14ac:dyDescent="0.25">
      <c r="A17" s="55" t="s">
        <v>15</v>
      </c>
      <c r="B17" s="56"/>
      <c r="C17" s="56"/>
      <c r="D17" s="57"/>
      <c r="E17" s="54" t="s">
        <v>16</v>
      </c>
      <c r="F17" s="54"/>
      <c r="G17" s="54"/>
      <c r="H17" s="54"/>
    </row>
    <row r="22" spans="1:8" s="18" customFormat="1" ht="44.25" customHeight="1" x14ac:dyDescent="0.2">
      <c r="A22" s="46" t="s">
        <v>17</v>
      </c>
      <c r="B22" s="46"/>
      <c r="C22" s="46"/>
      <c r="D22" s="46"/>
      <c r="E22" s="19"/>
      <c r="F22" s="19"/>
      <c r="G22" s="63" t="s">
        <v>18</v>
      </c>
      <c r="H22" s="63"/>
    </row>
    <row r="23" spans="1:8" s="12" customFormat="1" ht="18.75" x14ac:dyDescent="0.3">
      <c r="A23" s="17"/>
      <c r="C23" s="31"/>
      <c r="F23" s="13"/>
      <c r="G23" s="33"/>
      <c r="H23" s="38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2019-10-31T03:27:12Z</cp:lastPrinted>
  <dcterms:created xsi:type="dcterms:W3CDTF">2016-09-16T10:27:35Z</dcterms:created>
  <dcterms:modified xsi:type="dcterms:W3CDTF">2019-10-31T03:27:17Z</dcterms:modified>
</cp:coreProperties>
</file>